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42" sheetId="1" r:id="rId1"/>
  </sheets>
  <externalReferences>
    <externalReference r:id="rId2"/>
  </externalReferences>
  <definedNames>
    <definedName name="Z_6E36EA37_049E_4FAE_B719_2847CD16F858_.wvu.Cols" localSheetId="0" hidden="1">'Комитетская 42'!#REF!,'Комитетская 42'!#REF!</definedName>
    <definedName name="Z_6E36EA37_049E_4FAE_B719_2847CD16F858_.wvu.Rows" localSheetId="0" hidden="1">'Комитетская 42'!$42:$45</definedName>
    <definedName name="Z_73C0D023_21BD_4441_8EFA_957546C15799_.wvu.Cols" localSheetId="0" hidden="1">'Комитетская 42'!#REF!,'Комитетская 42'!#REF!</definedName>
    <definedName name="Z_73C0D023_21BD_4441_8EFA_957546C15799_.wvu.Rows" localSheetId="0" hidden="1">'Комитетская 42'!$42:$45</definedName>
    <definedName name="_xlnm.Print_Area" localSheetId="0">'Комитетская 42'!$A$1:$G$60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<sst xmlns="http://schemas.openxmlformats.org/spreadsheetml/2006/main" count="62" uniqueCount="53">
  <si>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</si>
  <si>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</si>
  <si>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</si>
  <si>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</si>
  <si>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</si>
  <si>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</si>
  <si>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</si>
  <si>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</si>
  <si>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</si>
  <si>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</si>
  <si>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</si>
  <si>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</si>
  <si>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</si>
  <si>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</si>
  <si>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</si>
  <si>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</si>
  <si>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</si>
  <si>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</si>
  <si>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</si>
  <si>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</si>
  <si>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</si>
  <si>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</si>
  <si>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</si>
  <si>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</si>
  <si>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</si>
  <si>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</si>
  <si>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</si>
  <si>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</si>
  <si>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</si>
  <si>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</si>
  <si>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</si>
  <si>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</si>
  <si>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</si>
  <si>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</si>
  <si>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</si>
  <si>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</si>
  <si>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</si>
  <si>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</si>
  <si>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42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</si>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</sst>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2">
          <cell r="W332">
            <v>46998.513807021387</v>
          </cell>
          <cell r="X332">
            <v>9461.4945505740525</v>
          </cell>
          <cell r="Y332">
            <v>15390.557599999998</v>
          </cell>
          <cell r="AA332">
            <v>0</v>
          </cell>
          <cell r="AI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X332">
            <v>131248.68369303981</v>
          </cell>
          <cell r="BB332">
            <v>74.050399999999996</v>
          </cell>
          <cell r="BC332">
            <v>0</v>
          </cell>
          <cell r="BD332">
            <v>0</v>
          </cell>
          <cell r="BN332">
            <v>0</v>
          </cell>
          <cell r="BO332">
            <v>0</v>
          </cell>
          <cell r="BP332">
            <v>1428</v>
          </cell>
          <cell r="BQ332">
            <v>0</v>
          </cell>
          <cell r="CN332">
            <v>11488.779533287499</v>
          </cell>
          <cell r="CO332">
            <v>2362.7083473177777</v>
          </cell>
          <cell r="CP332">
            <v>0</v>
          </cell>
          <cell r="DE332">
            <v>10545.458984270934</v>
          </cell>
          <cell r="DS332">
            <v>47511.381644952868</v>
          </cell>
          <cell r="DT332">
            <v>10023.586948057085</v>
          </cell>
          <cell r="DU332">
            <v>6421.8923000000013</v>
          </cell>
          <cell r="EC332">
            <v>0</v>
          </cell>
          <cell r="EL332">
            <v>47787.90385391879</v>
          </cell>
          <cell r="EU332">
            <v>36983.720108868692</v>
          </cell>
          <cell r="EV332">
            <v>9070.2969168323325</v>
          </cell>
          <cell r="EW332">
            <v>114.75</v>
          </cell>
          <cell r="FH332">
            <v>29388.41850716382</v>
          </cell>
          <cell r="FM332">
            <v>41651.328446923617</v>
          </cell>
          <cell r="FN332">
            <v>12535.213784582342</v>
          </cell>
          <cell r="FO332">
            <v>1433.1000000000004</v>
          </cell>
          <cell r="FU332">
            <v>32991.772559229088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1913096.8</v>
      </c>
      <c r="F9" s="16">
        <f t="shared" ref="F9:G9" si="0">SUM(F10:F14)</f>
        <v>1717712.3900000001</v>
      </c>
      <c r="G9" s="16">
        <f t="shared" si="0"/>
        <v>987509.7</v>
      </c>
    </row>
    <row r="10" spans="1:7" ht="13.2" customHeight="1" x14ac:dyDescent="0.3">
      <c r="A10" s="72" t="s">
        <v>9</v>
      </c>
      <c r="B10" s="73"/>
      <c r="C10" s="73"/>
      <c r="D10" s="74"/>
      <c r="E10" s="17">
        <v>844097.98</v>
      </c>
      <c r="F10" s="17">
        <v>829133.65</v>
      </c>
      <c r="G10" s="17">
        <v>308441.5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7"/>
    </row>
    <row r="12" spans="1:7" ht="13.95" customHeight="1" x14ac:dyDescent="0.3">
      <c r="A12" s="72" t="s">
        <v>11</v>
      </c>
      <c r="B12" s="73"/>
      <c r="C12" s="73"/>
      <c r="D12" s="74"/>
      <c r="E12" s="17">
        <v>186717.75</v>
      </c>
      <c r="F12" s="17">
        <v>143403.96</v>
      </c>
      <c r="G12" s="17">
        <v>116848.01</v>
      </c>
    </row>
    <row r="13" spans="1:7" ht="13.5" customHeight="1" x14ac:dyDescent="0.3">
      <c r="A13" s="72" t="s">
        <v>12</v>
      </c>
      <c r="B13" s="73"/>
      <c r="C13" s="73"/>
      <c r="D13" s="74"/>
      <c r="E13" s="17">
        <v>361270.04</v>
      </c>
      <c r="F13" s="17">
        <v>268521.49</v>
      </c>
      <c r="G13" s="17">
        <v>197312.13</v>
      </c>
    </row>
    <row r="14" spans="1:7" ht="14.4" customHeight="1" x14ac:dyDescent="0.3">
      <c r="A14" s="65" t="s">
        <v>13</v>
      </c>
      <c r="B14" s="65"/>
      <c r="C14" s="65"/>
      <c r="D14" s="65"/>
      <c r="E14" s="17">
        <v>521011.03</v>
      </c>
      <c r="F14" s="17">
        <v>476653.29</v>
      </c>
      <c r="G14" s="17">
        <v>364908.06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763028.58</v>
      </c>
      <c r="F15" s="16">
        <f t="shared" ref="F15:G15" si="1">SUM(F16:F19)</f>
        <v>771449.62</v>
      </c>
      <c r="G15" s="16">
        <f t="shared" si="1"/>
        <v>200197.6</v>
      </c>
    </row>
    <row r="16" spans="1:7" ht="33.6" customHeight="1" x14ac:dyDescent="0.3">
      <c r="A16" s="78" t="s">
        <v>45</v>
      </c>
      <c r="B16" s="79"/>
      <c r="C16" s="79"/>
      <c r="D16" s="80"/>
      <c r="E16" s="17">
        <v>738355.36</v>
      </c>
      <c r="F16" s="17">
        <v>749428.62</v>
      </c>
      <c r="G16" s="17">
        <v>197545.38</v>
      </c>
    </row>
    <row r="17" spans="1:13" ht="15.6" x14ac:dyDescent="0.3">
      <c r="A17" s="65" t="s">
        <v>46</v>
      </c>
      <c r="B17" s="65"/>
      <c r="C17" s="65"/>
      <c r="D17" s="65"/>
      <c r="E17" s="17">
        <v>2484.96</v>
      </c>
      <c r="F17" s="17">
        <v>2216.34</v>
      </c>
      <c r="G17" s="17">
        <v>268.62</v>
      </c>
    </row>
    <row r="18" spans="1:13" ht="15.6" x14ac:dyDescent="0.3">
      <c r="A18" s="65" t="s">
        <v>47</v>
      </c>
      <c r="B18" s="65"/>
      <c r="C18" s="65"/>
      <c r="D18" s="65"/>
      <c r="E18" s="17"/>
      <c r="F18" s="17"/>
      <c r="G18" s="17"/>
    </row>
    <row r="19" spans="1:13" ht="15.6" x14ac:dyDescent="0.3">
      <c r="A19" s="65" t="s">
        <v>48</v>
      </c>
      <c r="B19" s="65"/>
      <c r="C19" s="65"/>
      <c r="D19" s="65"/>
      <c r="E19" s="17">
        <v>22188.26</v>
      </c>
      <c r="F19" s="17">
        <v>19804.66</v>
      </c>
      <c r="G19" s="17">
        <v>2383.6</v>
      </c>
    </row>
    <row r="20" spans="1:13" ht="15.6" x14ac:dyDescent="0.3">
      <c r="A20" s="64" t="s">
        <v>14</v>
      </c>
      <c r="B20" s="64"/>
      <c r="C20" s="64"/>
      <c r="D20" s="64"/>
      <c r="E20" s="17"/>
      <c r="F20" s="17"/>
      <c r="G20" s="17"/>
    </row>
    <row r="21" spans="1:13" ht="15.6" x14ac:dyDescent="0.3">
      <c r="A21" s="65" t="s">
        <v>15</v>
      </c>
      <c r="B21" s="65"/>
      <c r="C21" s="65"/>
      <c r="D21" s="65"/>
      <c r="E21" s="17">
        <v>8648.64</v>
      </c>
      <c r="F21" s="17">
        <v>8287.34</v>
      </c>
      <c r="G21" s="17">
        <v>3375.15</v>
      </c>
    </row>
    <row r="22" spans="1:13" ht="8.4" customHeight="1" x14ac:dyDescent="0.3">
      <c r="A22" s="19"/>
      <c r="B22" s="20"/>
      <c r="C22" s="20"/>
      <c r="D22" s="20"/>
      <c r="E22" s="28"/>
      <c r="F22" s="28"/>
      <c r="G22" s="21"/>
    </row>
    <row r="23" spans="1:13" ht="15.6" x14ac:dyDescent="0.3">
      <c r="A23" s="22" t="s">
        <v>42</v>
      </c>
      <c r="B23" s="22"/>
      <c r="C23" s="22"/>
      <c r="D23" s="22"/>
      <c r="E23" s="23"/>
      <c r="F23" s="13"/>
    </row>
    <row r="24" spans="1:13" ht="15.6" x14ac:dyDescent="0.3">
      <c r="A24" s="38" t="s">
        <v>44</v>
      </c>
      <c r="B24" s="38"/>
      <c r="C24" s="38"/>
      <c r="D24" s="38"/>
      <c r="E24" s="38"/>
      <c r="F24" s="17">
        <v>-98261.922000000137</v>
      </c>
      <c r="G24" s="18"/>
    </row>
    <row r="25" spans="1:13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203099.24965063523</v>
      </c>
    </row>
    <row r="26" spans="1:13" ht="28.5" customHeight="1" x14ac:dyDescent="0.25">
      <c r="A26" s="61"/>
      <c r="B26" s="62"/>
      <c r="C26" s="62"/>
      <c r="D26" s="62"/>
      <c r="E26" s="63"/>
      <c r="F26" s="55"/>
    </row>
    <row r="27" spans="1:13" ht="15.6" hidden="1" x14ac:dyDescent="0.3">
      <c r="A27" s="34" t="s">
        <v>16</v>
      </c>
      <c r="B27" s="35"/>
      <c r="C27" s="35"/>
      <c r="D27" s="35"/>
      <c r="E27" s="41"/>
      <c r="F27" s="24">
        <f>'[1]свод за год'!W332</f>
        <v>46998.513807021387</v>
      </c>
      <c r="M27" s="32"/>
    </row>
    <row r="28" spans="1:13" ht="15.6" hidden="1" x14ac:dyDescent="0.3">
      <c r="A28" s="34" t="s">
        <v>31</v>
      </c>
      <c r="B28" s="35"/>
      <c r="C28" s="35"/>
      <c r="D28" s="35"/>
      <c r="E28" s="41"/>
      <c r="F28" s="24">
        <f>'[1]свод за год'!X332</f>
        <v>9461.4945505740525</v>
      </c>
    </row>
    <row r="29" spans="1:13" ht="15.6" hidden="1" x14ac:dyDescent="0.3">
      <c r="A29" s="34" t="s">
        <v>18</v>
      </c>
      <c r="B29" s="35"/>
      <c r="C29" s="35"/>
      <c r="D29" s="35"/>
      <c r="E29" s="41"/>
      <c r="F29" s="24">
        <f>'[1]свод за год'!Y332</f>
        <v>15390.557599999998</v>
      </c>
    </row>
    <row r="30" spans="1:13" ht="15.6" hidden="1" x14ac:dyDescent="0.3">
      <c r="A30" s="34" t="s">
        <v>19</v>
      </c>
      <c r="B30" s="35"/>
      <c r="C30" s="35"/>
      <c r="D30" s="35"/>
      <c r="E30" s="41"/>
      <c r="F30" s="24">
        <f>'[1]свод за год'!AA332+'[1]свод за год'!AI332+'[1]свод за год'!AL332+'[1]свод за год'!AO332+'[1]свод за год'!AP332+'[1]свод за год'!AQ332</f>
        <v>0</v>
      </c>
    </row>
    <row r="31" spans="1:13" ht="36.75" hidden="1" customHeight="1" x14ac:dyDescent="0.3">
      <c r="A31" s="49" t="s">
        <v>32</v>
      </c>
      <c r="B31" s="56"/>
      <c r="C31" s="56"/>
      <c r="D31" s="56"/>
      <c r="E31" s="57"/>
      <c r="F31" s="24">
        <f>'[1]свод за год'!AX332</f>
        <v>131248.68369303981</v>
      </c>
    </row>
    <row r="32" spans="1:13" ht="15.75" customHeight="1" x14ac:dyDescent="0.25">
      <c r="A32" s="58" t="s">
        <v>33</v>
      </c>
      <c r="B32" s="59"/>
      <c r="C32" s="59"/>
      <c r="D32" s="59"/>
      <c r="E32" s="60"/>
      <c r="F32" s="54">
        <f>SUM(F34:F38)+72488</f>
        <v>208629.71161180496</v>
      </c>
    </row>
    <row r="33" spans="1:13" ht="33" customHeight="1" x14ac:dyDescent="0.25">
      <c r="A33" s="61"/>
      <c r="B33" s="62"/>
      <c r="C33" s="62"/>
      <c r="D33" s="62"/>
      <c r="E33" s="63"/>
      <c r="F33" s="55"/>
    </row>
    <row r="34" spans="1:13" ht="15.6" hidden="1" x14ac:dyDescent="0.3">
      <c r="A34" s="36" t="s">
        <v>16</v>
      </c>
      <c r="B34" s="36"/>
      <c r="C34" s="36"/>
      <c r="D34" s="36"/>
      <c r="E34" s="36"/>
      <c r="F34" s="24">
        <f>'[1]свод за год'!CN332+'[1]свод за год'!DS332</f>
        <v>59000.161178240363</v>
      </c>
      <c r="M34" s="32"/>
    </row>
    <row r="35" spans="1:13" ht="15.6" hidden="1" x14ac:dyDescent="0.3">
      <c r="A35" s="36" t="s">
        <v>31</v>
      </c>
      <c r="B35" s="36"/>
      <c r="C35" s="36"/>
      <c r="D35" s="36"/>
      <c r="E35" s="36"/>
      <c r="F35" s="24">
        <f>'[1]свод за год'!CO332+'[1]свод за год'!DT332</f>
        <v>12386.295295374863</v>
      </c>
    </row>
    <row r="36" spans="1:13" ht="15.6" hidden="1" x14ac:dyDescent="0.3">
      <c r="A36" s="36" t="s">
        <v>18</v>
      </c>
      <c r="B36" s="36"/>
      <c r="C36" s="36"/>
      <c r="D36" s="36"/>
      <c r="E36" s="36"/>
      <c r="F36" s="24">
        <f>'[1]свод за год'!CP332+'[1]свод за год'!DU332</f>
        <v>6421.8923000000013</v>
      </c>
    </row>
    <row r="37" spans="1:13" ht="15.6" hidden="1" x14ac:dyDescent="0.3">
      <c r="A37" s="36" t="s">
        <v>19</v>
      </c>
      <c r="B37" s="36"/>
      <c r="C37" s="36"/>
      <c r="D37" s="36"/>
      <c r="E37" s="36"/>
      <c r="F37" s="24">
        <f>'[1]свод за год'!AK332+'[1]свод за год'!AM332+'[1]свод за год'!AN332+'[1]свод за год'!BD332+'[1]свод за год'!EC332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4">
        <f>'[1]свод за год'!DE332+'[1]свод за год'!EL332</f>
        <v>58333.362838189722</v>
      </c>
    </row>
    <row r="39" spans="1:13" ht="32.4" customHeight="1" x14ac:dyDescent="0.3">
      <c r="A39" s="40" t="s">
        <v>35</v>
      </c>
      <c r="B39" s="52"/>
      <c r="C39" s="52"/>
      <c r="D39" s="52"/>
      <c r="E39" s="53"/>
      <c r="F39" s="25">
        <f>SUM(F40:F48)+118214.33</f>
        <v>283884.9807235999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4">
        <f>'[1]свод за год'!EU332+'[1]свод за год'!FM332</f>
        <v>78635.048555792309</v>
      </c>
      <c r="M40" s="32"/>
    </row>
    <row r="41" spans="1:13" ht="15.6" hidden="1" x14ac:dyDescent="0.3">
      <c r="A41" s="34" t="s">
        <v>31</v>
      </c>
      <c r="B41" s="35"/>
      <c r="C41" s="35"/>
      <c r="D41" s="35"/>
      <c r="E41" s="35"/>
      <c r="F41" s="24">
        <f>'[1]свод за год'!EV332+'[1]свод за год'!FN332</f>
        <v>21605.510701414674</v>
      </c>
    </row>
    <row r="42" spans="1:13" ht="15.6" hidden="1" customHeight="1" x14ac:dyDescent="0.3">
      <c r="A42" s="36" t="s">
        <v>21</v>
      </c>
      <c r="B42" s="36"/>
      <c r="C42" s="36"/>
      <c r="D42" s="36"/>
      <c r="E42" s="34"/>
      <c r="F42" s="24"/>
    </row>
    <row r="43" spans="1:13" ht="15.6" hidden="1" customHeight="1" x14ac:dyDescent="0.3">
      <c r="A43" s="34" t="s">
        <v>17</v>
      </c>
      <c r="B43" s="35"/>
      <c r="C43" s="35"/>
      <c r="D43" s="35"/>
      <c r="E43" s="35"/>
      <c r="F43" s="24"/>
    </row>
    <row r="44" spans="1:13" ht="15.6" hidden="1" customHeight="1" x14ac:dyDescent="0.3">
      <c r="A44" s="36" t="s">
        <v>22</v>
      </c>
      <c r="B44" s="36"/>
      <c r="C44" s="36"/>
      <c r="D44" s="36"/>
      <c r="E44" s="34"/>
      <c r="F44" s="24"/>
    </row>
    <row r="45" spans="1:13" ht="15.6" hidden="1" customHeight="1" x14ac:dyDescent="0.3">
      <c r="A45" s="34" t="s">
        <v>17</v>
      </c>
      <c r="B45" s="35"/>
      <c r="C45" s="35"/>
      <c r="D45" s="35"/>
      <c r="E45" s="35"/>
      <c r="F45" s="24"/>
    </row>
    <row r="46" spans="1:13" ht="15.6" hidden="1" x14ac:dyDescent="0.3">
      <c r="A46" s="36" t="s">
        <v>18</v>
      </c>
      <c r="B46" s="36"/>
      <c r="C46" s="36"/>
      <c r="D46" s="36"/>
      <c r="E46" s="34"/>
      <c r="F46" s="24">
        <f>'[1]свод за год'!EW332+'[1]свод за год'!FO332</f>
        <v>1547.8500000000004</v>
      </c>
    </row>
    <row r="47" spans="1:13" ht="15.6" hidden="1" x14ac:dyDescent="0.3">
      <c r="A47" s="34" t="s">
        <v>19</v>
      </c>
      <c r="B47" s="35"/>
      <c r="C47" s="35"/>
      <c r="D47" s="35"/>
      <c r="E47" s="35"/>
      <c r="F47" s="24">
        <f>'[1]свод за год'!BB332+'[1]свод за год'!BC332+'[1]свод за год'!BN332+'[1]свод за год'!BO332+'[1]свод за год'!BP332+'[1]свод за год'!BQ332</f>
        <v>1502.0504000000001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4">
        <f>'[1]свод за год'!FH332+'[1]свод за год'!FU332</f>
        <v>62380.191066392908</v>
      </c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1"/>
    </row>
    <row r="50" spans="1:12" ht="15.6" x14ac:dyDescent="0.3">
      <c r="A50" s="42" t="s">
        <v>49</v>
      </c>
      <c r="B50" s="43"/>
      <c r="C50" s="43"/>
      <c r="D50" s="43"/>
      <c r="E50" s="44"/>
      <c r="F50" s="25">
        <f>F25+F32+F39+F49</f>
        <v>695613.9419860401</v>
      </c>
    </row>
    <row r="51" spans="1:12" ht="15.6" x14ac:dyDescent="0.3">
      <c r="A51" s="30" t="s">
        <v>50</v>
      </c>
      <c r="B51" s="29"/>
      <c r="C51" s="29"/>
      <c r="D51" s="29"/>
      <c r="E51" s="29"/>
      <c r="F51" s="25">
        <f>F52+F53+F54</f>
        <v>130344.6</v>
      </c>
    </row>
    <row r="52" spans="1:12" ht="15.6" x14ac:dyDescent="0.3">
      <c r="A52" s="34" t="s">
        <v>23</v>
      </c>
      <c r="B52" s="35"/>
      <c r="C52" s="35"/>
      <c r="D52" s="35"/>
      <c r="E52" s="35"/>
      <c r="F52" s="24">
        <v>70092.61</v>
      </c>
    </row>
    <row r="53" spans="1:12" ht="15.6" x14ac:dyDescent="0.3">
      <c r="A53" s="34" t="s">
        <v>24</v>
      </c>
      <c r="B53" s="35"/>
      <c r="C53" s="35"/>
      <c r="D53" s="35"/>
      <c r="E53" s="35"/>
      <c r="F53" s="24">
        <v>60251.99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4">
        <v>0</v>
      </c>
    </row>
    <row r="55" spans="1:12" ht="15.6" x14ac:dyDescent="0.3">
      <c r="A55" s="48" t="s">
        <v>51</v>
      </c>
      <c r="B55" s="48"/>
      <c r="C55" s="48"/>
      <c r="D55" s="48"/>
      <c r="E55" s="48"/>
      <c r="F55" s="25">
        <f>F50+F51</f>
        <v>825958.54198604007</v>
      </c>
      <c r="L55" s="18"/>
    </row>
    <row r="56" spans="1:12" ht="15.6" x14ac:dyDescent="0.3">
      <c r="A56" s="38" t="s">
        <v>26</v>
      </c>
      <c r="B56" s="38"/>
      <c r="C56" s="38"/>
      <c r="D56" s="38"/>
      <c r="E56" s="38"/>
      <c r="F56" s="26">
        <f>E16</f>
        <v>738355.36</v>
      </c>
    </row>
    <row r="57" spans="1:12" ht="15.6" x14ac:dyDescent="0.3">
      <c r="A57" s="38" t="s">
        <v>27</v>
      </c>
      <c r="B57" s="38"/>
      <c r="C57" s="38"/>
      <c r="D57" s="38"/>
      <c r="E57" s="38"/>
      <c r="F57" s="25">
        <f>F16</f>
        <v>749428.62</v>
      </c>
      <c r="H57" s="27"/>
    </row>
    <row r="58" spans="1:12" ht="15.6" x14ac:dyDescent="0.3">
      <c r="A58" s="39" t="s">
        <v>28</v>
      </c>
      <c r="B58" s="39"/>
      <c r="C58" s="39"/>
      <c r="D58" s="39"/>
      <c r="E58" s="39"/>
      <c r="F58" s="25">
        <f>F24+F56-F55</f>
        <v>-185865.10398604022</v>
      </c>
      <c r="H58" s="27"/>
      <c r="L58" s="18"/>
    </row>
    <row r="60" spans="1:12" x14ac:dyDescent="0.25">
      <c r="A60" s="1" t="s">
        <v>29</v>
      </c>
      <c r="F60" s="27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42</vt:lpstr>
      <vt:lpstr>'Комитетская 42'!Область_печати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2018-04-11T11:28:10Z</cp:lastPrinted>
  <dcterms:created xsi:type="dcterms:W3CDTF">2013-05-24T09:13:10Z</dcterms:created>
  <dcterms:modified xsi:type="dcterms:W3CDTF">2018-04-11T11:28:27Z</dcterms:modified>
</cp:coreProperties>
</file>